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60 Settlement/000 RESTRICTED/"/>
    </mc:Choice>
  </mc:AlternateContent>
  <xr:revisionPtr revIDLastSave="0" documentId="14_{7FEBB674-C9CE-48DE-826E-C39653C00BD0}" xr6:coauthVersionLast="47" xr6:coauthVersionMax="47" xr10:uidLastSave="{00000000-0000-0000-0000-000000000000}"/>
  <bookViews>
    <workbookView xWindow="28680" yWindow="-120" windowWidth="29040" windowHeight="15840" xr2:uid="{8F2431F8-0431-4ED8-BD27-4F7ACAA96F90}"/>
  </bookViews>
  <sheets>
    <sheet name="Summary of Revenues" sheetId="1" r:id="rId1"/>
  </sheets>
  <externalReferences>
    <externalReference r:id="rId2"/>
  </externalReferences>
  <definedNames>
    <definedName name="\P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andg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#REF!,#REF!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#REF!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_Breakaways">#REF!</definedName>
    <definedName name="Annual_Lamps">#REF!</definedName>
    <definedName name="Annual_Poles">#REF!</definedName>
    <definedName name="AnnualRate">#REF!</definedName>
    <definedName name="AnnualRateC">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ntact_table">#REF!</definedName>
    <definedName name="contact_table2">#REF!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#REF!</definedName>
    <definedName name="custkit">#REF!</definedName>
    <definedName name="custpro">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#REF!</definedName>
    <definedName name="datakit">#REF!</definedName>
    <definedName name="datapro">#REF!</definedName>
    <definedName name="DISALLOWANCE">#REF!</definedName>
    <definedName name="DISALLOWANCEC">#REF!</definedName>
    <definedName name="disthis">#REF!</definedName>
    <definedName name="distkit">#REF!</definedName>
    <definedName name="distpro">#REF!</definedName>
    <definedName name="Divisor">#REF!</definedName>
    <definedName name="DivisorC">#REF!</definedName>
    <definedName name="DOCKET_18057">#REF!</definedName>
    <definedName name="DOCKET_18057C">#REF!</definedName>
    <definedName name="Draft">#REF!</definedName>
    <definedName name="FACTOR_REFUND">#REF!</definedName>
    <definedName name="FactorTable">#REF!</definedName>
    <definedName name="FEB_REVISED">#REF!</definedName>
    <definedName name="FEB_REVISEDC">#REF!</definedName>
    <definedName name="FFT">#REF!</definedName>
    <definedName name="FFT_CA">#REF!</definedName>
    <definedName name="FFT_D">#REF!</definedName>
    <definedName name="FFT_DC">#REF!</definedName>
    <definedName name="FFT_H">#REF!</definedName>
    <definedName name="FFT_M">#REF!</definedName>
    <definedName name="FFT_MET">#REF!</definedName>
    <definedName name="FFT_METC">#REF!</definedName>
    <definedName name="FFT_T">#REF!</definedName>
    <definedName name="FFT_TC">#REF!</definedName>
    <definedName name="FFT_TD">#REF!</definedName>
    <definedName name="FFT_TDC">#REF!</definedName>
    <definedName name="FFT_TDCS">#REF!</definedName>
    <definedName name="FFT_TDCSC">#REF!</definedName>
    <definedName name="FFT_Tran">#REF!</definedName>
    <definedName name="FFT_TRANC">#REF!</definedName>
    <definedName name="FFTC">#REF!</definedName>
    <definedName name="figjnp2">#REF!</definedName>
    <definedName name="figjnp2C">#REF!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#REF!</definedName>
    <definedName name="graphs11" hidden="1">{#N/A,#N/A,TRUE,"Operating Graphs";#N/A,#N/A,TRUE,"Stats"}</definedName>
    <definedName name="graphs11C" hidden="1">{#N/A,#N/A,TRUE,"Operating Graphs";#N/A,#N/A,TRUE,"Stats"}</definedName>
    <definedName name="Hist">#REF!</definedName>
    <definedName name="HLPCorp">#REF!</definedName>
    <definedName name="HLPDivision">#REF!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ight_Index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#REF!</definedName>
    <definedName name="MCFPLTC">#REF!</definedName>
    <definedName name="methis">#REF!</definedName>
    <definedName name="methisC">#REF!</definedName>
    <definedName name="metkit">#REF!</definedName>
    <definedName name="metkitC">#REF!</definedName>
    <definedName name="metpro">#REF!</definedName>
    <definedName name="metproC">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#REF!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andm">#REF!</definedName>
    <definedName name="OOP_ADJ">#REF!</definedName>
    <definedName name="othchhis">#REF!</definedName>
    <definedName name="othchhisC">#REF!</definedName>
    <definedName name="othchkit">#REF!</definedName>
    <definedName name="othchkitC">#REF!</definedName>
    <definedName name="othchpro">#REF!</definedName>
    <definedName name="othchproC">#REF!</definedName>
    <definedName name="OTHER">#REF!</definedName>
    <definedName name="OTHERC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int">#REF!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#REF!</definedName>
    <definedName name="rat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#REF!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S">#REF!</definedName>
    <definedName name="SUMMARY">#REF!</definedName>
    <definedName name="SUMMARYC">#REF!</definedName>
    <definedName name="summhis">#REF!</definedName>
    <definedName name="summhisC">#REF!</definedName>
    <definedName name="summkit">#REF!</definedName>
    <definedName name="summkitC">#REF!</definedName>
    <definedName name="summpro">#REF!</definedName>
    <definedName name="summproC">#REF!</definedName>
    <definedName name="summwp">#REF!</definedName>
    <definedName name="summwpC">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>#REF!</definedName>
    <definedName name="totalkit">#REF!</definedName>
    <definedName name="totalpro">#REF!</definedName>
    <definedName name="tranhis">#REF!</definedName>
    <definedName name="trankit">#REF!</definedName>
    <definedName name="tranpro">#REF!</definedName>
    <definedName name="TrialBalance">#REF!</definedName>
    <definedName name="trust">#REF!</definedName>
    <definedName name="trustC">#REF!</definedName>
    <definedName name="Untitled">#REF!</definedName>
    <definedName name="UntitledC">#REF!</definedName>
    <definedName name="VAN">#REF!</definedName>
    <definedName name="VANC">#REF!</definedName>
    <definedName name="wp_ctc">#REF!</definedName>
    <definedName name="wp_tc">#REF!</definedName>
    <definedName name="wp364min">#REF!</definedName>
    <definedName name="wp364minC">#REF!</definedName>
    <definedName name="wp365min">#REF!</definedName>
    <definedName name="wp365minC">#REF!</definedName>
    <definedName name="wp367_1">#REF!</definedName>
    <definedName name="wp367_1C">#REF!</definedName>
    <definedName name="wp367_2">#REF!</definedName>
    <definedName name="wp367_2C">#REF!</definedName>
    <definedName name="wp368min">#REF!</definedName>
    <definedName name="wp368minC">#REF!</definedName>
    <definedName name="WP4cp">#REF!</definedName>
    <definedName name="wpae4cp">#REF!</definedName>
    <definedName name="wpcust1">#REF!</definedName>
    <definedName name="wpcust1C">#REF!</definedName>
    <definedName name="wpcust2">#REF!</definedName>
    <definedName name="wpcust2C">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tfactor">#REF!</definedName>
    <definedName name="wtfactorC">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4" i="1"/>
  <c r="G13" i="1"/>
  <c r="G12" i="1"/>
  <c r="G11" i="1"/>
  <c r="G10" i="1"/>
  <c r="E18" i="1" l="1"/>
  <c r="G15" i="1" l="1"/>
  <c r="G16" i="1" l="1"/>
  <c r="G18" i="1" s="1"/>
  <c r="G22" i="1" s="1"/>
  <c r="I20" i="1" l="1"/>
  <c r="L20" i="1" s="1"/>
  <c r="N20" i="1" s="1"/>
  <c r="I11" i="1"/>
  <c r="L11" i="1" s="1"/>
  <c r="N11" i="1" s="1"/>
  <c r="I13" i="1"/>
  <c r="L13" i="1" s="1"/>
  <c r="N13" i="1" s="1"/>
  <c r="I14" i="1"/>
  <c r="L14" i="1" s="1"/>
  <c r="N14" i="1" s="1"/>
  <c r="I12" i="1"/>
  <c r="L12" i="1" s="1"/>
  <c r="N12" i="1" s="1"/>
  <c r="I16" i="1"/>
  <c r="L16" i="1" s="1"/>
  <c r="N16" i="1" s="1"/>
  <c r="I15" i="1" l="1"/>
  <c r="L15" i="1" s="1"/>
  <c r="N15" i="1" s="1"/>
  <c r="I10" i="1"/>
  <c r="I18" i="1" l="1"/>
  <c r="I22" i="1" s="1"/>
  <c r="L10" i="1"/>
  <c r="N10" i="1" l="1"/>
  <c r="L18" i="1"/>
  <c r="L22" i="1" l="1"/>
  <c r="N22" i="1" s="1"/>
  <c r="N18" i="1"/>
</calcChain>
</file>

<file path=xl/sharedStrings.xml><?xml version="1.0" encoding="utf-8"?>
<sst xmlns="http://schemas.openxmlformats.org/spreadsheetml/2006/main" count="29" uniqueCount="29">
  <si>
    <t>CenterPoint Energy Houston Electric, LLC</t>
  </si>
  <si>
    <t>Summary of Revenues</t>
  </si>
  <si>
    <t>Test Year Ending December 31, 2023</t>
  </si>
  <si>
    <t>Number</t>
  </si>
  <si>
    <t>of</t>
  </si>
  <si>
    <t>Present</t>
  </si>
  <si>
    <t>Proposed</t>
  </si>
  <si>
    <t>Line</t>
  </si>
  <si>
    <t>Rate Class Description</t>
  </si>
  <si>
    <t>Customers</t>
  </si>
  <si>
    <r>
      <t>Revenues</t>
    </r>
    <r>
      <rPr>
        <b/>
        <u/>
        <vertAlign val="superscript"/>
        <sz val="10"/>
        <color theme="1"/>
        <rFont val="Calibri"/>
        <family val="2"/>
      </rPr>
      <t>1</t>
    </r>
  </si>
  <si>
    <t>Revenues</t>
  </si>
  <si>
    <t>Change</t>
  </si>
  <si>
    <t>Change Pct</t>
  </si>
  <si>
    <t>(a)</t>
  </si>
  <si>
    <t>(b)</t>
  </si>
  <si>
    <t>(c) = (b)-(a)</t>
  </si>
  <si>
    <t>(d)/(a)</t>
  </si>
  <si>
    <t>Residential</t>
  </si>
  <si>
    <t>Secondary &lt;= 10kva</t>
  </si>
  <si>
    <t>Secondary &gt; 10Kva</t>
  </si>
  <si>
    <t>Primary</t>
  </si>
  <si>
    <t>Transmission</t>
  </si>
  <si>
    <t>Miscellaneous Lighting</t>
  </si>
  <si>
    <t>Lighting</t>
  </si>
  <si>
    <t>Retail Electric Delivery Revenues</t>
  </si>
  <si>
    <t>WholesaleTransmission Revenue</t>
  </si>
  <si>
    <t>Total Cost of Service</t>
  </si>
  <si>
    <t xml:space="preserve">1 Test Year revenues have been adjusted to normalize billing units and adjust for DCRF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</si>
</sst>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_(&quot;$&quot;* #,##0_);_(&quot;$&quot;* \(#,##0\);_(&quot;$&quot;* &quot;-&quot;??_);_(@_)"/>
    <numFmt numFmtId="167" formatCode="_(* #,##0_);_(* \(#,##0\);_(* &quot;-&quot;??_);_(@_)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vertAlign val="superscript"/>
      <sz val="10"/>
      <color theme="1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2" fillId="0" borderId="0" xfId="0" applyFont="1"/>
    <xf numFmtId="0" fontId="3" fillId="0" borderId="0" xfId="2" applyFont="1"/>
    <xf numFmtId="0" fontId="4" fillId="0" borderId="0" xfId="2" applyFont="1"/>
    <xf numFmtId="164" fontId="4" fillId="0" borderId="0" xfId="3" applyNumberFormat="1" applyFont="1" applyBorder="1"/>
    <xf numFmtId="165" fontId="4" fillId="0" borderId="0" xfId="2" applyNumberFormat="1" applyFont="1"/>
    <xf numFmtId="0" fontId="4" fillId="0" borderId="0" xfId="0" applyFont="1"/>
    <xf numFmtId="0" fontId="4" fillId="0" borderId="0" xfId="2" applyFont="1" applyAlignment="1">
      <alignment horizontal="left"/>
    </xf>
    <xf numFmtId="164" fontId="3" fillId="0" borderId="0" xfId="3" applyNumberFormat="1" applyFont="1" applyBorder="1"/>
    <xf numFmtId="166" fontId="3" fillId="0" borderId="0" xfId="2" applyNumberFormat="1" applyFont="1"/>
    <xf numFmtId="165" fontId="3" fillId="0" borderId="0" xfId="2" applyNumberFormat="1" applyFont="1"/>
    <xf numFmtId="164" fontId="3" fillId="0" borderId="1" xfId="3" applyNumberFormat="1" applyFont="1" applyBorder="1"/>
    <xf numFmtId="166" fontId="3" fillId="0" borderId="1" xfId="2" applyNumberFormat="1" applyFont="1" applyBorder="1"/>
    <xf numFmtId="164" fontId="3" fillId="0" borderId="2" xfId="3" applyNumberFormat="1" applyFont="1" applyBorder="1"/>
    <xf numFmtId="166" fontId="3" fillId="0" borderId="0" xfId="4" applyNumberFormat="1" applyFont="1" applyBorder="1"/>
    <xf numFmtId="167" fontId="3" fillId="0" borderId="0" xfId="5" applyNumberFormat="1" applyFont="1" applyBorder="1"/>
    <xf numFmtId="6" fontId="3" fillId="0" borderId="0" xfId="2" applyNumberFormat="1" applyFont="1"/>
    <xf numFmtId="38" fontId="3" fillId="0" borderId="1" xfId="2" applyNumberFormat="1" applyFont="1" applyBorder="1"/>
    <xf numFmtId="166" fontId="3" fillId="0" borderId="0" xfId="4" applyNumberFormat="1" applyFont="1" applyFill="1" applyBorder="1"/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7" fillId="0" borderId="0" xfId="6" applyFont="1" applyAlignment="1">
      <alignment horizontal="centerContinuous"/>
    </xf>
    <xf numFmtId="0" fontId="8" fillId="0" borderId="0" xfId="6" applyFont="1" applyAlignment="1">
      <alignment horizontal="centerContinuous"/>
    </xf>
    <xf numFmtId="0" fontId="2" fillId="0" borderId="0" xfId="6" applyAlignment="1">
      <alignment horizontal="centerContinuous"/>
    </xf>
    <xf numFmtId="167" fontId="7" fillId="0" borderId="0" xfId="1" applyNumberFormat="1" applyFont="1" applyFill="1" applyBorder="1" applyAlignment="1">
      <alignment horizontal="centerContinuous"/>
    </xf>
    <xf numFmtId="5" fontId="2" fillId="0" borderId="0" xfId="6" applyNumberFormat="1" applyAlignment="1">
      <alignment horizontal="centerContinuous"/>
    </xf>
    <xf numFmtId="0" fontId="9" fillId="0" borderId="0" xfId="6" applyFont="1" applyAlignment="1">
      <alignment horizontal="centerContinuous"/>
    </xf>
  </cellXfs>
  <cellStyles count="7">
    <cellStyle name="Comma" xfId="1" builtinId="3"/>
    <cellStyle name="Comma 4" xfId="5" xr:uid="{6A61D7DE-E699-427D-AFFC-16A94A5A7FAB}"/>
    <cellStyle name="Currency 5" xfId="4" xr:uid="{65C65DC7-9A87-4CCF-A928-1CD0C0F49707}"/>
    <cellStyle name="Normal" xfId="0" builtinId="0"/>
    <cellStyle name="Normal 13" xfId="6" xr:uid="{96D37FD4-2B8F-46AE-8D09-8986E4AFD193}"/>
    <cellStyle name="Normal 16" xfId="2" xr:uid="{371BAD76-6407-4499-9375-457FB00937D3}"/>
    <cellStyle name="Percent 14" xfId="3" xr:uid="{5D0589DB-7D6A-4E01-A3E3-ABB0C2EF52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60%20Settlement/000%20RESTRICTED/Exhibit%20B%20Rate%20Design%20Summary.xlsx" TargetMode="External"/><Relationship Id="rId1" Type="http://schemas.openxmlformats.org/officeDocument/2006/relationships/externalLinkPath" Target="Exhibit%20B%20Rate%20Design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of Revenues"/>
      <sheetName val="DIST Settlement"/>
      <sheetName val="IV-J-7 SLS"/>
      <sheetName val="IV-J-7 MLS"/>
      <sheetName val="IV-J-7 WDS"/>
      <sheetName val="IV-J-7 TCRF"/>
      <sheetName val="IV-J-7 DCRF"/>
      <sheetName val="IV-J-7 EECRF"/>
      <sheetName val="IV-J-7 TEEEF "/>
      <sheetName val="IV-J-7 Nuclear Decom Fee"/>
      <sheetName val="IV-J-7 CMC"/>
      <sheetName val="IV-J-7 RCE"/>
      <sheetName val="IV-J-7 Franchise"/>
      <sheetName val="IV-J-7 Rider IRA"/>
      <sheetName val="IV-J-2-A Discretionary_OTC"/>
    </sheetNames>
    <sheetDataSet>
      <sheetData sheetId="0">
        <row r="4">
          <cell r="J4">
            <v>67766528.399999991</v>
          </cell>
          <cell r="Q4">
            <v>62168423.879999995</v>
          </cell>
        </row>
        <row r="5">
          <cell r="J5">
            <v>61579149.719999999</v>
          </cell>
          <cell r="Q5">
            <v>82203745.320000008</v>
          </cell>
        </row>
        <row r="6">
          <cell r="J6">
            <v>772469570.21225262</v>
          </cell>
          <cell r="Q6">
            <v>739475763.33185184</v>
          </cell>
        </row>
        <row r="7">
          <cell r="J7">
            <v>4224645.1199999992</v>
          </cell>
          <cell r="Q7">
            <v>3757317.1199999996</v>
          </cell>
        </row>
        <row r="8">
          <cell r="J8">
            <v>4336831.68</v>
          </cell>
          <cell r="Q8">
            <v>5514505.8000000007</v>
          </cell>
        </row>
        <row r="9">
          <cell r="J9">
            <v>16848944.439668462</v>
          </cell>
          <cell r="Q9">
            <v>15632333.800545888</v>
          </cell>
        </row>
        <row r="11">
          <cell r="J11">
            <v>5297256</v>
          </cell>
          <cell r="Q11">
            <v>7310213.2799999993</v>
          </cell>
        </row>
        <row r="12">
          <cell r="J12">
            <v>2170545.6</v>
          </cell>
          <cell r="Q12">
            <v>3125199.36</v>
          </cell>
        </row>
        <row r="14">
          <cell r="J14">
            <v>13084222.32</v>
          </cell>
          <cell r="Q14">
            <v>16368521.039999999</v>
          </cell>
        </row>
        <row r="15">
          <cell r="J15">
            <v>4160160</v>
          </cell>
          <cell r="Q15">
            <v>5008948.2</v>
          </cell>
        </row>
        <row r="16">
          <cell r="J16">
            <v>554201558.00023592</v>
          </cell>
          <cell r="Q16">
            <v>535566872.29550844</v>
          </cell>
        </row>
        <row r="18">
          <cell r="J18">
            <v>21756.239999999998</v>
          </cell>
          <cell r="Q18">
            <v>30728.880000000001</v>
          </cell>
        </row>
        <row r="19">
          <cell r="J19">
            <v>442263.6</v>
          </cell>
          <cell r="Q19">
            <v>534447</v>
          </cell>
        </row>
        <row r="21">
          <cell r="J21">
            <v>1373778.72</v>
          </cell>
          <cell r="Q21">
            <v>1377927.3599999999</v>
          </cell>
        </row>
        <row r="22">
          <cell r="J22">
            <v>1524604.08</v>
          </cell>
          <cell r="Q22">
            <v>702043.92</v>
          </cell>
        </row>
        <row r="23">
          <cell r="J23">
            <v>38152990.986675642</v>
          </cell>
          <cell r="Q23">
            <v>38043114.535553522</v>
          </cell>
        </row>
        <row r="24">
          <cell r="J24">
            <v>585090.96</v>
          </cell>
          <cell r="Q24">
            <v>532777.80000000005</v>
          </cell>
        </row>
        <row r="25">
          <cell r="J25">
            <v>3798558.7200000002</v>
          </cell>
          <cell r="Q25">
            <v>3480127.2</v>
          </cell>
        </row>
        <row r="26">
          <cell r="J26">
            <v>22706436.179058697</v>
          </cell>
          <cell r="Q26">
            <v>21883940.14244999</v>
          </cell>
        </row>
        <row r="29">
          <cell r="J29">
            <v>70222868.287670642</v>
          </cell>
          <cell r="Q29">
            <v>68823782.994682029</v>
          </cell>
        </row>
        <row r="32">
          <cell r="J32">
            <v>5812802.5042992383</v>
          </cell>
          <cell r="Q32">
            <v>5696991.1355369017</v>
          </cell>
        </row>
        <row r="34">
          <cell r="J34">
            <v>654236818.01509869</v>
          </cell>
          <cell r="Q34">
            <v>641202130.98883128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1B63-587A-4A21-BFBE-D6113125C7AA}">
  <dimension ref="A1:N26"/>
  <sheetViews>
    <sheetView tabSelected="1" zoomScaleNormal="100" workbookViewId="0">
      <selection activeCell="N22" sqref="N22"/>
    </sheetView>
  </sheetViews>
  <sheetFormatPr defaultRowHeight="12.75"/>
  <cols>
    <col min="1" max="1" width="9.42578125" bestFit="1" customWidth="1"/>
    <col min="2" max="2" width="1.7109375" customWidth="1"/>
    <col min="4" max="4" width="15.42578125" customWidth="1"/>
    <col min="5" max="5" width="10" bestFit="1" customWidth="1"/>
    <col min="6" max="6" width="1.7109375" customWidth="1"/>
    <col min="7" max="7" width="14.5703125" bestFit="1" customWidth="1"/>
    <col min="8" max="8" width="1.7109375" customWidth="1"/>
    <col min="9" max="9" width="14.5703125" bestFit="1" customWidth="1"/>
    <col min="10" max="11" width="1.7109375" customWidth="1"/>
    <col min="12" max="12" width="13.140625" bestFit="1" customWidth="1"/>
    <col min="13" max="13" width="1.7109375" customWidth="1"/>
    <col min="14" max="14" width="9.5703125" bestFit="1" customWidth="1"/>
  </cols>
  <sheetData>
    <row r="1" spans="1:14">
      <c r="A1" s="28" t="s">
        <v>0</v>
      </c>
      <c r="B1" s="25"/>
      <c r="C1" s="25"/>
      <c r="D1" s="25"/>
      <c r="E1" s="23"/>
      <c r="F1" s="24"/>
      <c r="G1" s="25"/>
      <c r="H1" s="25"/>
      <c r="I1" s="24"/>
      <c r="J1" s="24"/>
      <c r="K1" s="23"/>
      <c r="L1" s="23"/>
      <c r="M1" s="23"/>
      <c r="N1" s="23"/>
    </row>
    <row r="2" spans="1:14">
      <c r="A2" s="28" t="s">
        <v>1</v>
      </c>
      <c r="B2" s="25"/>
      <c r="C2" s="25"/>
      <c r="D2" s="25"/>
      <c r="E2" s="23"/>
      <c r="F2" s="24"/>
      <c r="G2" s="25"/>
      <c r="H2" s="25"/>
      <c r="I2" s="24"/>
      <c r="J2" s="24"/>
      <c r="K2" s="23"/>
      <c r="L2" s="23"/>
      <c r="M2" s="23"/>
      <c r="N2" s="23"/>
    </row>
    <row r="3" spans="1:14">
      <c r="A3" s="28" t="s">
        <v>2</v>
      </c>
      <c r="B3" s="25"/>
      <c r="C3" s="25"/>
      <c r="D3" s="27"/>
      <c r="E3" s="23"/>
      <c r="F3" s="26"/>
      <c r="G3" s="25"/>
      <c r="H3" s="25"/>
      <c r="I3" s="24"/>
      <c r="J3" s="24"/>
      <c r="K3" s="23"/>
      <c r="L3" s="23"/>
      <c r="M3" s="23"/>
      <c r="N3" s="23"/>
    </row>
    <row r="6" spans="1:14">
      <c r="A6" s="2"/>
      <c r="B6" s="20"/>
      <c r="C6" s="20"/>
      <c r="D6" s="20"/>
      <c r="E6" s="20" t="s">
        <v>3</v>
      </c>
      <c r="F6" s="20"/>
      <c r="G6" s="20"/>
      <c r="H6" s="20"/>
      <c r="I6" s="20"/>
      <c r="J6" s="20"/>
      <c r="K6" s="20"/>
      <c r="L6" s="20"/>
      <c r="M6" s="20"/>
      <c r="N6" s="20"/>
    </row>
    <row r="7" spans="1:14">
      <c r="A7" s="2"/>
      <c r="B7" s="2"/>
      <c r="C7" s="2"/>
      <c r="D7" s="2"/>
      <c r="E7" s="20" t="s">
        <v>4</v>
      </c>
      <c r="F7" s="2"/>
      <c r="G7" s="20" t="s">
        <v>5</v>
      </c>
      <c r="H7" s="2"/>
      <c r="I7" s="20" t="s">
        <v>6</v>
      </c>
      <c r="J7" s="2"/>
      <c r="K7" s="20"/>
      <c r="L7" s="6"/>
      <c r="M7" s="2"/>
      <c r="N7" s="2"/>
    </row>
    <row r="8" spans="1:14" ht="15">
      <c r="A8" s="22" t="s">
        <v>7</v>
      </c>
      <c r="B8" s="2"/>
      <c r="C8" s="22" t="s">
        <v>8</v>
      </c>
      <c r="D8" s="2"/>
      <c r="E8" s="21" t="s">
        <v>9</v>
      </c>
      <c r="F8" s="2"/>
      <c r="G8" s="21" t="s">
        <v>10</v>
      </c>
      <c r="H8" s="20"/>
      <c r="I8" s="21" t="s">
        <v>11</v>
      </c>
      <c r="J8" s="20"/>
      <c r="K8" s="21"/>
      <c r="L8" s="21" t="s">
        <v>12</v>
      </c>
      <c r="M8" s="20"/>
      <c r="N8" s="21" t="s">
        <v>13</v>
      </c>
    </row>
    <row r="9" spans="1:14">
      <c r="A9" s="3"/>
      <c r="B9" s="3"/>
      <c r="C9" s="3"/>
      <c r="D9" s="3"/>
      <c r="E9" s="3"/>
      <c r="F9" s="3"/>
      <c r="G9" s="20" t="s">
        <v>14</v>
      </c>
      <c r="H9" s="20"/>
      <c r="I9" s="20" t="s">
        <v>15</v>
      </c>
      <c r="J9" s="20"/>
      <c r="K9" s="20"/>
      <c r="L9" s="20" t="s">
        <v>16</v>
      </c>
      <c r="M9" s="20"/>
      <c r="N9" s="19" t="s">
        <v>17</v>
      </c>
    </row>
    <row r="10" spans="1:14">
      <c r="A10" s="7">
        <v>1</v>
      </c>
      <c r="B10" s="3"/>
      <c r="C10" s="2" t="s">
        <v>18</v>
      </c>
      <c r="D10" s="2"/>
      <c r="E10" s="15">
        <v>2455309</v>
      </c>
      <c r="F10" s="14"/>
      <c r="G10" s="14">
        <f>SUM('[1]Summary of Revenues'!$J$4:$J$6)</f>
        <v>901815248.33225262</v>
      </c>
      <c r="H10" s="14"/>
      <c r="I10" s="14">
        <f>SUM('[1]Summary of Revenues'!$Q$4:$Q$6)</f>
        <v>883847932.53185177</v>
      </c>
      <c r="J10" s="14"/>
      <c r="K10" s="14"/>
      <c r="L10" s="14">
        <f t="shared" ref="L10:L16" si="0">I10-G10</f>
        <v>-17967315.800400853</v>
      </c>
      <c r="M10" s="2"/>
      <c r="N10" s="8">
        <f t="shared" ref="N10:N16" si="1">+L10/G10</f>
        <v>-1.9923499667618416E-2</v>
      </c>
    </row>
    <row r="11" spans="1:14">
      <c r="A11" s="7">
        <v>2</v>
      </c>
      <c r="B11" s="3"/>
      <c r="C11" s="2" t="s">
        <v>19</v>
      </c>
      <c r="D11" s="2"/>
      <c r="E11" s="15">
        <v>155776</v>
      </c>
      <c r="F11" s="14"/>
      <c r="G11" s="14">
        <f>SUM('[1]Summary of Revenues'!$J$7:$J$9)</f>
        <v>25410421.239668459</v>
      </c>
      <c r="H11" s="14"/>
      <c r="I11" s="14">
        <f>SUM('[1]Summary of Revenues'!$Q$7:$Q$9)</f>
        <v>24904156.720545888</v>
      </c>
      <c r="J11" s="14"/>
      <c r="K11" s="14"/>
      <c r="L11" s="14">
        <f t="shared" si="0"/>
        <v>-506264.51912257075</v>
      </c>
      <c r="M11" s="2"/>
      <c r="N11" s="8">
        <f t="shared" si="1"/>
        <v>-1.9923499667618111E-2</v>
      </c>
    </row>
    <row r="12" spans="1:14">
      <c r="A12" s="7">
        <v>3</v>
      </c>
      <c r="B12" s="3"/>
      <c r="C12" s="2" t="s">
        <v>20</v>
      </c>
      <c r="D12" s="2"/>
      <c r="E12" s="15">
        <v>151170</v>
      </c>
      <c r="F12" s="14"/>
      <c r="G12" s="14">
        <f>SUM('[1]Summary of Revenues'!$J$11:$J$16)</f>
        <v>578913741.92023587</v>
      </c>
      <c r="H12" s="14"/>
      <c r="I12" s="14">
        <f>SUM('[1]Summary of Revenues'!$Q$11:$Q$16)</f>
        <v>567379754.1755085</v>
      </c>
      <c r="J12" s="14"/>
      <c r="K12" s="14"/>
      <c r="L12" s="14">
        <f t="shared" si="0"/>
        <v>-11533987.744727373</v>
      </c>
      <c r="M12" s="2"/>
      <c r="N12" s="8">
        <f t="shared" si="1"/>
        <v>-1.9923499667618104E-2</v>
      </c>
    </row>
    <row r="13" spans="1:14">
      <c r="A13" s="7">
        <v>6</v>
      </c>
      <c r="B13" s="3"/>
      <c r="C13" s="2" t="s">
        <v>21</v>
      </c>
      <c r="D13" s="2"/>
      <c r="E13" s="15">
        <v>1047</v>
      </c>
      <c r="F13" s="14"/>
      <c r="G13" s="14">
        <f>SUM('[1]Summary of Revenues'!$J$18:$J$23)</f>
        <v>41515393.626675643</v>
      </c>
      <c r="H13" s="14"/>
      <c r="I13" s="14">
        <f>SUM('[1]Summary of Revenues'!$Q$18:$Q$23)</f>
        <v>40688261.695553519</v>
      </c>
      <c r="J13" s="14"/>
      <c r="K13" s="14"/>
      <c r="L13" s="14">
        <f t="shared" si="0"/>
        <v>-827131.9311221242</v>
      </c>
      <c r="M13" s="2"/>
      <c r="N13" s="8">
        <f t="shared" si="1"/>
        <v>-1.992349966761852E-2</v>
      </c>
    </row>
    <row r="14" spans="1:14">
      <c r="A14" s="7">
        <v>9</v>
      </c>
      <c r="B14" s="3"/>
      <c r="C14" s="2" t="s">
        <v>22</v>
      </c>
      <c r="D14" s="2"/>
      <c r="E14" s="15">
        <v>233</v>
      </c>
      <c r="F14" s="14"/>
      <c r="G14" s="14">
        <f>SUM('[1]Summary of Revenues'!$J$24:$J$26)</f>
        <v>27090085.859058697</v>
      </c>
      <c r="H14" s="14"/>
      <c r="I14" s="14">
        <f>SUM('[1]Summary of Revenues'!$Q$24:$Q$26)</f>
        <v>25896845.14244999</v>
      </c>
      <c r="J14" s="14"/>
      <c r="K14" s="14"/>
      <c r="L14" s="14">
        <f t="shared" si="0"/>
        <v>-1193240.7166087069</v>
      </c>
      <c r="M14" s="2"/>
      <c r="N14" s="8">
        <f t="shared" si="1"/>
        <v>-4.4047136757586071E-2</v>
      </c>
    </row>
    <row r="15" spans="1:14">
      <c r="A15" s="7">
        <v>10</v>
      </c>
      <c r="B15" s="3"/>
      <c r="C15" s="2" t="s">
        <v>23</v>
      </c>
      <c r="D15" s="2"/>
      <c r="E15" s="15">
        <v>10660</v>
      </c>
      <c r="F15" s="14"/>
      <c r="G15" s="18">
        <f>'[1]Summary of Revenues'!$J$32</f>
        <v>5812802.5042992383</v>
      </c>
      <c r="H15" s="14"/>
      <c r="I15" s="18">
        <f>'[1]Summary of Revenues'!$Q$32</f>
        <v>5696991.1355369017</v>
      </c>
      <c r="J15" s="14"/>
      <c r="K15" s="14"/>
      <c r="L15" s="14">
        <f t="shared" si="0"/>
        <v>-115811.36876233667</v>
      </c>
      <c r="M15" s="2"/>
      <c r="N15" s="8">
        <f t="shared" si="1"/>
        <v>-1.9923499667618295E-2</v>
      </c>
    </row>
    <row r="16" spans="1:14">
      <c r="A16" s="7">
        <v>11</v>
      </c>
      <c r="B16" s="3"/>
      <c r="C16" s="2" t="s">
        <v>24</v>
      </c>
      <c r="D16" s="2"/>
      <c r="E16" s="15">
        <v>5654</v>
      </c>
      <c r="F16" s="14"/>
      <c r="G16" s="18">
        <f>'[1]Summary of Revenues'!$J$29</f>
        <v>70222868.287670642</v>
      </c>
      <c r="H16" s="14"/>
      <c r="I16" s="18">
        <f>'[1]Summary of Revenues'!$Q$29</f>
        <v>68823782.994682029</v>
      </c>
      <c r="J16" s="14"/>
      <c r="K16" s="14"/>
      <c r="L16" s="14">
        <f t="shared" si="0"/>
        <v>-1399085.2929886132</v>
      </c>
      <c r="M16" s="2"/>
      <c r="N16" s="8">
        <f t="shared" si="1"/>
        <v>-1.992349966761835E-2</v>
      </c>
    </row>
    <row r="17" spans="1:14" ht="13.5" thickBot="1">
      <c r="A17" s="7">
        <v>12</v>
      </c>
      <c r="B17" s="3"/>
      <c r="C17" s="2"/>
      <c r="D17" s="2"/>
      <c r="E17" s="17"/>
      <c r="F17" s="2"/>
      <c r="G17" s="12"/>
      <c r="H17" s="16"/>
      <c r="I17" s="12"/>
      <c r="J17" s="16"/>
      <c r="K17" s="6"/>
      <c r="L17" s="12"/>
      <c r="M17" s="2"/>
      <c r="N17" s="8"/>
    </row>
    <row r="18" spans="1:14">
      <c r="A18" s="7">
        <v>13</v>
      </c>
      <c r="B18" s="2" t="s">
        <v>25</v>
      </c>
      <c r="C18" s="2"/>
      <c r="D18" s="2"/>
      <c r="E18" s="15">
        <f>SUM(E10:E17)</f>
        <v>2779849</v>
      </c>
      <c r="F18" s="14"/>
      <c r="G18" s="14">
        <f>SUM(G10:G17)</f>
        <v>1650780561.769861</v>
      </c>
      <c r="H18" s="14"/>
      <c r="I18" s="14">
        <f>SUM(I10:I17)</f>
        <v>1617237724.3961287</v>
      </c>
      <c r="J18" s="14"/>
      <c r="K18" s="14"/>
      <c r="L18" s="14">
        <f>SUM(L10:L17)</f>
        <v>-33542837.373732578</v>
      </c>
      <c r="M18" s="2"/>
      <c r="N18" s="13">
        <f>+L18/G18</f>
        <v>-2.031937990460107E-2</v>
      </c>
    </row>
    <row r="19" spans="1:14">
      <c r="A19" s="7">
        <v>14</v>
      </c>
      <c r="B19" s="3"/>
      <c r="C19" s="2"/>
      <c r="D19" s="2"/>
      <c r="E19" s="2"/>
      <c r="F19" s="2"/>
      <c r="G19" s="9"/>
      <c r="H19" s="2"/>
      <c r="I19" s="9"/>
      <c r="J19" s="2"/>
      <c r="K19" s="2"/>
      <c r="L19" s="9"/>
      <c r="M19" s="2"/>
      <c r="N19" s="2"/>
    </row>
    <row r="20" spans="1:14">
      <c r="A20" s="7">
        <v>15</v>
      </c>
      <c r="B20" s="3"/>
      <c r="C20" s="2" t="s">
        <v>26</v>
      </c>
      <c r="D20" s="2"/>
      <c r="E20" s="2"/>
      <c r="F20" s="2"/>
      <c r="G20" s="9">
        <f>'[1]Summary of Revenues'!$J$34</f>
        <v>654236818.01509869</v>
      </c>
      <c r="H20" s="10"/>
      <c r="I20" s="9">
        <f>'[1]Summary of Revenues'!$Q$34</f>
        <v>641202130.98883128</v>
      </c>
      <c r="J20" s="10"/>
      <c r="K20" s="10"/>
      <c r="L20" s="9">
        <f>+I20-G20</f>
        <v>-13034687.026267409</v>
      </c>
      <c r="M20" s="2"/>
      <c r="N20" s="8">
        <f>+L20/G20</f>
        <v>-1.9923499667618201E-2</v>
      </c>
    </row>
    <row r="21" spans="1:14" ht="13.5" thickBot="1">
      <c r="A21" s="7">
        <v>16</v>
      </c>
      <c r="B21" s="3"/>
      <c r="C21" s="2"/>
      <c r="D21" s="2"/>
      <c r="E21" s="2"/>
      <c r="F21" s="2"/>
      <c r="G21" s="12"/>
      <c r="H21" s="10"/>
      <c r="I21" s="12"/>
      <c r="J21" s="10"/>
      <c r="K21" s="10"/>
      <c r="L21" s="12"/>
      <c r="M21" s="2"/>
      <c r="N21" s="11"/>
    </row>
    <row r="22" spans="1:14">
      <c r="A22" s="7">
        <v>17</v>
      </c>
      <c r="B22" s="3"/>
      <c r="C22" s="2" t="s">
        <v>27</v>
      </c>
      <c r="D22" s="2"/>
      <c r="E22" s="2"/>
      <c r="F22" s="2"/>
      <c r="G22" s="9">
        <f>+G18+G20</f>
        <v>2305017379.7849598</v>
      </c>
      <c r="H22" s="10"/>
      <c r="I22" s="9">
        <f>+I18+I20</f>
        <v>2258439855.3849602</v>
      </c>
      <c r="J22" s="10"/>
      <c r="K22" s="10"/>
      <c r="L22" s="9">
        <f>+L18+L20</f>
        <v>-46577524.399999991</v>
      </c>
      <c r="M22" s="2"/>
      <c r="N22" s="8">
        <f>+L22/G22</f>
        <v>-2.0207016575443486E-2</v>
      </c>
    </row>
    <row r="23" spans="1:14">
      <c r="A23" s="7"/>
      <c r="B23" s="3"/>
      <c r="C23" s="3"/>
      <c r="D23" s="3"/>
      <c r="E23" s="3"/>
      <c r="F23" s="3"/>
      <c r="G23" s="5"/>
      <c r="H23" s="5"/>
      <c r="I23" s="5"/>
      <c r="J23" s="5"/>
      <c r="K23" s="6"/>
      <c r="L23" s="5"/>
      <c r="M23" s="3"/>
      <c r="N23" s="4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2" t="s">
        <v>28</v>
      </c>
      <c r="D25" s="2"/>
      <c r="E25" s="2"/>
      <c r="F25" s="2"/>
      <c r="G25" s="2"/>
      <c r="H25" s="2"/>
      <c r="I25" s="2"/>
      <c r="J25" s="2"/>
      <c r="K25" s="2"/>
      <c r="L25" s="2"/>
      <c r="M25" s="3"/>
      <c r="N25" s="3"/>
    </row>
    <row r="26" spans="1:14">
      <c r="A26" s="1"/>
      <c r="B26" s="1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pageMargins left="0.7" right="0.7" top="0.75" bottom="0.75" header="0.3" footer="0.3"/>
  <pageSetup scale="95" orientation="landscape" r:id="rId1"/>
  <headerFooter>
    <oddHeader>&amp;RERRATA 3
WP JRD (Summary of Revenues)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9E88B-F77F-4884-95D0-5DEC9148BCAE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2.xml><?xml version="1.0" encoding="utf-8"?>
<ds:datastoreItem xmlns:ds="http://schemas.openxmlformats.org/officeDocument/2006/customXml" ds:itemID="{FAD72ECA-960A-4E62-B879-B1ECB2601B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FD947-E3B4-4ADF-9CAE-2FBBEC2CD2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of Revenues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Gillespie, Brandon L</dc:creator>
  <cp:keywords/>
  <dc:description/>
  <cp:lastModifiedBy>Plunkett, Derenda L</cp:lastModifiedBy>
  <cp:revision/>
  <dcterms:created xsi:type="dcterms:W3CDTF">2025-01-22T14:03:13Z</dcterms:created>
  <dcterms:modified xsi:type="dcterms:W3CDTF">2025-01-27T23:45:05Z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2025-01-22T14:08:20Z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2b3056ab-5093-4199-8376-1b9a624228d3</vt:lpwstr>
  </property>
  <property fmtid="{D5CDD505-2E9C-101B-9397-08002B2CF9AE}" pid="8" name="MSIP_Label_e3ac3a1a-de19-428b-b395-6d250d7743fb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0x010100F7A0A3677438D24B928C2D9AE45F51FC</vt:lpwstr>
  </property>
</Properties>
</file>